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44" i="1"/>
  <c r="D40"/>
  <c r="F40"/>
  <c r="F32"/>
  <c r="D42"/>
  <c r="D37"/>
  <c r="D34"/>
  <c r="D32"/>
  <c r="D30"/>
  <c r="D27"/>
  <c r="D24"/>
  <c r="D22"/>
  <c r="D18"/>
  <c r="D16"/>
  <c r="D14"/>
  <c r="D12"/>
  <c r="D10"/>
  <c r="D8"/>
  <c r="D6"/>
  <c r="D4"/>
  <c r="D44" s="1"/>
  <c r="F42"/>
  <c r="F10" l="1"/>
  <c r="F8"/>
  <c r="F34"/>
  <c r="F27"/>
  <c r="F22"/>
  <c r="F12" l="1"/>
  <c r="F4"/>
  <c r="F37" l="1"/>
  <c r="F30"/>
  <c r="F24"/>
  <c r="F18"/>
  <c r="F16"/>
  <c r="F14"/>
  <c r="F6"/>
</calcChain>
</file>

<file path=xl/sharedStrings.xml><?xml version="1.0" encoding="utf-8"?>
<sst xmlns="http://schemas.openxmlformats.org/spreadsheetml/2006/main" count="123" uniqueCount="57">
  <si>
    <t>Целевая статья</t>
  </si>
  <si>
    <t>рублей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</si>
  <si>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</si>
  <si>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</si>
  <si>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</si>
  <si>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</si>
  <si>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0200000000</t>
  </si>
  <si>
    <t>0100000000</t>
  </si>
  <si>
    <t>0300000000</t>
  </si>
  <si>
    <t>0400000000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</si>
  <si>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</si>
  <si>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</si>
  <si>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>0600000000</t>
  </si>
  <si>
    <t>0700000000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</si>
  <si>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</si>
  <si>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</si>
  <si>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</si>
  <si>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</si>
  <si>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</si>
  <si>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</si>
  <si>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</si>
  <si>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12.Муниципальная программа "Развитие образования в  Шарьинском  муниципальном районе »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</si>
  <si>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</si>
  <si>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</si>
  <si>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>Муниципальные программы Шарьинского муниципальнного района- всего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</si>
  <si>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</si>
  <si>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110003609Л</t>
  </si>
  <si>
    <t xml:space="preserve">8.Муниципальная программа "Профилактика правонарушений в Шарьинском муниципальном районе на 2024-2026 гг." </t>
  </si>
  <si>
    <t>2.Муниципальная программа"Книжный дом" на 2025-2029 годы</t>
  </si>
  <si>
    <t>Сумма на 2025 год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</si>
  <si>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</si>
  <si>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Комитет по делам культуры, молодежи и спорта администрации Шарьинского муниципального района Костромской области</t>
  </si>
  <si>
    <t>Комитет по финансам администрации Шарьинского муниципального района Костромской области</t>
  </si>
  <si>
    <t>Комитет образования администрации Шарьинского муниципального района</t>
  </si>
  <si>
    <t>Администрация Шарьинского муниципального района Костромской области</t>
  </si>
  <si>
    <t xml:space="preserve">3. Муниципальная программа «Обеспечение жильем молодых семей в Шарьинском муниципальном районе» </t>
  </si>
  <si>
    <t>4.Муниципальная программа"Культура Шарьинского района "</t>
  </si>
  <si>
    <t>6.Муниципальная программа "Развитие физической культуры и спорта в Шарьинском муниципальном районе Костромской области "</t>
  </si>
  <si>
    <t>19."Муниципальная программа "Развитие транспортной системы Шарьинского муниципального района Костромской области на 2023-2027 годы"</t>
  </si>
  <si>
    <t>Изменения</t>
  </si>
  <si>
    <t>-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</si>
  <si>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</si>
  <si>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</si>
  <si>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</si>
  <si>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+170990</t>
  </si>
  <si>
    <t>-698538</t>
  </si>
  <si>
    <t>-398538</t>
  </si>
  <si>
    <t>+3398538</t>
  </si>
  <si>
    <t>+83760</t>
  </si>
  <si>
    <t>+666750</t>
  </si>
  <si>
    <t>18.Муниципальная программа «Чистая вода»</t>
  </si>
  <si>
    <t>x</t>
  </si>
  <si>
    <t>+6800000</t>
  </si>
  <si>
    <t>-1834266</t>
  </si>
  <si>
    <t>+8587234</t>
  </si>
  <si>
    <t>Уточненная сумма на 01.07.2025г.</t>
  </si>
  <si>
    <r>
      <t xml:space="preserve"> Приложение №5
 к решению Собрания депутатов 
Шарьинского муниципального района 
от " 20  " августа  2025 г.№  53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2025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</si>
</sst>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1" xfId="0" applyNumberFormat="1" applyFont="1" applyFill="1" applyBorder="1" applyAlignment="1">
      <alignment horizontal="right" shrinkToFit="1"/>
    </xf>
    <xf numFmtId="49" fontId="1" fillId="0" borderId="15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justify" vertical="top" wrapText="1"/>
    </xf>
    <xf numFmtId="0" fontId="1" fillId="0" borderId="13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6" xfId="0" applyNumberFormat="1" applyFont="1" applyFill="1" applyBorder="1" applyAlignment="1">
      <alignment horizontal="right" shrinkToFit="1"/>
    </xf>
    <xf numFmtId="49" fontId="4" fillId="0" borderId="16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4" fontId="7" fillId="0" borderId="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2" fontId="3" fillId="0" borderId="18" xfId="0" applyNumberFormat="1" applyFont="1" applyFill="1" applyBorder="1" applyAlignment="1">
      <alignment horizontal="justify" vertical="distributed" wrapText="1"/>
    </xf>
    <xf numFmtId="49" fontId="1" fillId="0" borderId="2" xfId="0" applyNumberFormat="1" applyFont="1" applyFill="1" applyBorder="1" applyAlignment="1">
      <alignment horizontal="right" shrinkToFit="1"/>
    </xf>
    <xf numFmtId="0" fontId="2" fillId="0" borderId="2" xfId="0" applyFont="1" applyBorder="1" applyAlignment="1">
      <alignment horizontal="justify" vertical="top" wrapText="1"/>
    </xf>
    <xf numFmtId="49" fontId="4" fillId="0" borderId="19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right" vertical="top" wrapText="1"/>
    </xf>
    <xf numFmtId="0" fontId="4" fillId="0" borderId="5" xfId="0" applyNumberFormat="1" applyFont="1" applyFill="1" applyBorder="1" applyAlignment="1">
      <alignment horizontal="right" wrapText="1"/>
    </xf>
    <xf numFmtId="49" fontId="4" fillId="0" borderId="21" xfId="0" applyNumberFormat="1" applyFont="1" applyFill="1" applyBorder="1" applyAlignment="1">
      <alignment horizontal="right" wrapText="1"/>
    </xf>
    <xf numFmtId="0" fontId="1" fillId="0" borderId="20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wrapText="1"/>
    </xf>
    <xf numFmtId="49" fontId="1" fillId="0" borderId="20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2" fontId="3" fillId="0" borderId="21" xfId="0" applyNumberFormat="1" applyFont="1" applyFill="1" applyBorder="1" applyAlignment="1">
      <alignment horizontal="justify" vertical="distributed" wrapText="1"/>
    </xf>
    <xf numFmtId="2" fontId="2" fillId="0" borderId="2" xfId="0" applyNumberFormat="1" applyFont="1" applyFill="1" applyBorder="1" applyAlignment="1">
      <alignment horizontal="justify" vertical="distributed" wrapText="1"/>
    </xf>
    <xf numFmtId="0" fontId="1" fillId="0" borderId="0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distributed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5"/>
  <sheetViews>
    <sheetView tabSelected="1" view="pageBreakPreview" zoomScaleSheetLayoutView="100" workbookViewId="0">
      <selection sqref="A1:G1"/>
    </sheetView>
  </sheetViews>
  <sheetFormatPr defaultRowHeight="15"/>
  <cols>
    <col min="1" max="1" width="65.83203125" style="8" customWidth="1"/>
    <col min="2" max="2" width="10.1640625" style="2" customWidth="1"/>
    <col min="3" max="3" width="18.83203125" style="2" customWidth="1"/>
    <col min="4" max="4" width="20.5" style="2" customWidth="1"/>
    <col min="5" max="5" width="21" style="2" customWidth="1"/>
    <col min="6" max="6" width="20.6640625" style="2" customWidth="1"/>
    <col min="7" max="7" width="2.6640625" style="2" hidden="1" customWidth="1"/>
    <col min="8" max="16384" width="9.33203125" style="2"/>
  </cols>
  <sheetData>
    <row r="1" spans="1:7" ht="111" customHeight="1">
      <c r="A1" s="77" t="s">
        <v>56</v>
      </c>
      <c r="B1" s="78"/>
      <c r="C1" s="78"/>
      <c r="D1" s="78"/>
      <c r="E1" s="78"/>
      <c r="F1" s="78"/>
      <c r="G1" s="78"/>
    </row>
    <row r="2" spans="1:7" ht="28.5" customHeight="1">
      <c r="A2" s="79" t="s">
        <v>1</v>
      </c>
      <c r="B2" s="79"/>
      <c r="C2" s="79"/>
      <c r="D2" s="79"/>
      <c r="E2" s="79"/>
      <c r="F2" s="79"/>
      <c r="G2" s="79"/>
    </row>
    <row r="3" spans="1:7" ht="49.5" customHeight="1">
      <c r="A3" s="9" t="s">
        <v>2</v>
      </c>
      <c r="B3" s="10" t="s">
        <v>3</v>
      </c>
      <c r="C3" s="11" t="s">
        <v>0</v>
      </c>
      <c r="D3" s="52" t="s">
        <v>29</v>
      </c>
      <c r="E3" s="11" t="s">
        <v>39</v>
      </c>
      <c r="F3" s="52" t="s">
        <v>55</v>
      </c>
      <c r="G3" s="1"/>
    </row>
    <row r="4" spans="1:7" ht="71.25" customHeight="1">
      <c r="A4" s="13" t="s">
        <v>4</v>
      </c>
      <c r="B4" s="15" t="s">
        <v>5</v>
      </c>
      <c r="C4" s="20" t="s">
        <v>7</v>
      </c>
      <c r="D4" s="17">
        <f>SUM(D5)</f>
        <v>316500</v>
      </c>
      <c r="E4" s="20" t="s">
        <v>40</v>
      </c>
      <c r="F4" s="17">
        <f>SUM(F5)</f>
        <v>316500</v>
      </c>
      <c r="G4" s="4"/>
    </row>
    <row r="5" spans="1:7" ht="50.25" customHeight="1">
      <c r="A5" s="59" t="s">
        <v>31</v>
      </c>
      <c r="B5" s="14">
        <v>958</v>
      </c>
      <c r="C5" s="16"/>
      <c r="D5" s="18">
        <v>316500</v>
      </c>
      <c r="E5" s="16" t="s">
        <v>40</v>
      </c>
      <c r="F5" s="18">
        <v>316500</v>
      </c>
      <c r="G5" s="1"/>
    </row>
    <row r="6" spans="1:7" ht="34.5" customHeight="1" thickBot="1">
      <c r="A6" s="19" t="s">
        <v>28</v>
      </c>
      <c r="B6" s="22" t="s">
        <v>5</v>
      </c>
      <c r="C6" s="37" t="s">
        <v>6</v>
      </c>
      <c r="D6" s="17">
        <f>SUM(D7)</f>
        <v>325000</v>
      </c>
      <c r="E6" s="63" t="s">
        <v>40</v>
      </c>
      <c r="F6" s="17">
        <f>SUM(F7)</f>
        <v>325000</v>
      </c>
      <c r="G6" s="1"/>
    </row>
    <row r="7" spans="1:7" ht="45">
      <c r="A7" s="59" t="s">
        <v>31</v>
      </c>
      <c r="B7" s="25">
        <v>958</v>
      </c>
      <c r="C7" s="23"/>
      <c r="D7" s="24">
        <v>325000</v>
      </c>
      <c r="E7" s="23" t="s">
        <v>40</v>
      </c>
      <c r="F7" s="24">
        <v>325000</v>
      </c>
      <c r="G7" s="1"/>
    </row>
    <row r="8" spans="1:7" ht="47.25">
      <c r="A8" s="31" t="s">
        <v>35</v>
      </c>
      <c r="B8" s="32" t="s">
        <v>5</v>
      </c>
      <c r="C8" s="60" t="s">
        <v>8</v>
      </c>
      <c r="D8" s="61">
        <f>SUM(D9)</f>
        <v>371851</v>
      </c>
      <c r="E8" s="67" t="s">
        <v>40</v>
      </c>
      <c r="F8" s="61">
        <f>SUM(F9)</f>
        <v>371851</v>
      </c>
    </row>
    <row r="9" spans="1:7" ht="30">
      <c r="A9" s="28" t="s">
        <v>32</v>
      </c>
      <c r="B9" s="29">
        <v>992</v>
      </c>
      <c r="C9" s="30"/>
      <c r="D9" s="26">
        <v>371851</v>
      </c>
      <c r="E9" s="30" t="s">
        <v>40</v>
      </c>
      <c r="F9" s="26">
        <v>371851</v>
      </c>
    </row>
    <row r="10" spans="1:7" ht="32.25" thickBot="1">
      <c r="A10" s="12" t="s">
        <v>36</v>
      </c>
      <c r="B10" s="36" t="s">
        <v>5</v>
      </c>
      <c r="C10" s="35" t="s">
        <v>9</v>
      </c>
      <c r="D10" s="17">
        <f>SUM(D11)</f>
        <v>33363700</v>
      </c>
      <c r="E10" s="68" t="s">
        <v>44</v>
      </c>
      <c r="F10" s="17">
        <f>SUM(F11)</f>
        <v>33534690</v>
      </c>
    </row>
    <row r="11" spans="1:7" ht="30.75" customHeight="1">
      <c r="A11" s="59" t="s">
        <v>31</v>
      </c>
      <c r="B11" s="25">
        <v>958</v>
      </c>
      <c r="C11" s="21"/>
      <c r="D11" s="18">
        <v>33363700</v>
      </c>
      <c r="E11" s="68" t="s">
        <v>44</v>
      </c>
      <c r="F11" s="18">
        <v>33534690</v>
      </c>
    </row>
    <row r="12" spans="1:7" ht="61.5" customHeight="1">
      <c r="A12" s="43" t="s">
        <v>10</v>
      </c>
      <c r="B12" s="36" t="s">
        <v>5</v>
      </c>
      <c r="C12" s="40" t="s">
        <v>11</v>
      </c>
      <c r="D12" s="34">
        <f>SUM(D13)</f>
        <v>75000</v>
      </c>
      <c r="E12" s="64" t="s">
        <v>40</v>
      </c>
      <c r="F12" s="34">
        <f>SUM(F13)</f>
        <v>75000</v>
      </c>
    </row>
    <row r="13" spans="1:7" ht="30">
      <c r="A13" s="53" t="s">
        <v>33</v>
      </c>
      <c r="B13" s="47">
        <v>973</v>
      </c>
      <c r="C13" s="48"/>
      <c r="D13" s="54">
        <v>75000</v>
      </c>
      <c r="E13" s="48" t="s">
        <v>40</v>
      </c>
      <c r="F13" s="54">
        <v>75000</v>
      </c>
    </row>
    <row r="14" spans="1:7" ht="51.75" customHeight="1">
      <c r="A14" s="31" t="s">
        <v>37</v>
      </c>
      <c r="B14" s="36" t="s">
        <v>5</v>
      </c>
      <c r="C14" s="33" t="s">
        <v>12</v>
      </c>
      <c r="D14" s="34">
        <f>SUM(D15)</f>
        <v>372000</v>
      </c>
      <c r="E14" s="60" t="s">
        <v>40</v>
      </c>
      <c r="F14" s="34">
        <f>SUM(F15)</f>
        <v>372000</v>
      </c>
    </row>
    <row r="15" spans="1:7" ht="45">
      <c r="A15" s="59" t="s">
        <v>31</v>
      </c>
      <c r="B15" s="49">
        <v>958</v>
      </c>
      <c r="C15" s="30"/>
      <c r="D15" s="27">
        <v>372000</v>
      </c>
      <c r="E15" s="30" t="s">
        <v>40</v>
      </c>
      <c r="F15" s="27">
        <v>372000</v>
      </c>
    </row>
    <row r="16" spans="1:7" ht="66" customHeight="1">
      <c r="A16" s="13" t="s">
        <v>25</v>
      </c>
      <c r="B16" s="36" t="s">
        <v>5</v>
      </c>
      <c r="C16" s="40" t="s">
        <v>13</v>
      </c>
      <c r="D16" s="17">
        <f>SUM(D17)</f>
        <v>40000</v>
      </c>
      <c r="E16" s="20" t="s">
        <v>40</v>
      </c>
      <c r="F16" s="17">
        <f>SUM(F17)</f>
        <v>40000</v>
      </c>
    </row>
    <row r="17" spans="1:6" ht="30">
      <c r="A17" s="59" t="s">
        <v>34</v>
      </c>
      <c r="B17" s="38">
        <v>901</v>
      </c>
      <c r="C17" s="16"/>
      <c r="D17" s="18">
        <v>40000</v>
      </c>
      <c r="E17" s="16" t="s">
        <v>40</v>
      </c>
      <c r="F17" s="18">
        <v>40000</v>
      </c>
    </row>
    <row r="18" spans="1:6" ht="48" customHeight="1" thickBot="1">
      <c r="A18" s="12" t="s">
        <v>27</v>
      </c>
      <c r="B18" s="39" t="s">
        <v>5</v>
      </c>
      <c r="C18" s="40" t="s">
        <v>17</v>
      </c>
      <c r="D18" s="17">
        <f>SUM(D19:D21)</f>
        <v>100000</v>
      </c>
      <c r="E18" s="20" t="s">
        <v>40</v>
      </c>
      <c r="F18" s="17">
        <f>SUM(F19:F21)</f>
        <v>100000</v>
      </c>
    </row>
    <row r="19" spans="1:6" ht="30">
      <c r="A19" s="59" t="s">
        <v>34</v>
      </c>
      <c r="B19" s="16" t="s">
        <v>14</v>
      </c>
      <c r="C19" s="16"/>
      <c r="D19" s="18">
        <v>30000</v>
      </c>
      <c r="E19" s="16" t="s">
        <v>40</v>
      </c>
      <c r="F19" s="18">
        <v>30000</v>
      </c>
    </row>
    <row r="20" spans="1:6" ht="45">
      <c r="A20" s="59" t="s">
        <v>31</v>
      </c>
      <c r="B20" s="41" t="s">
        <v>15</v>
      </c>
      <c r="C20" s="16"/>
      <c r="D20" s="18">
        <v>40300</v>
      </c>
      <c r="E20" s="16" t="s">
        <v>40</v>
      </c>
      <c r="F20" s="18">
        <v>40300</v>
      </c>
    </row>
    <row r="21" spans="1:6" ht="30">
      <c r="A21" s="59" t="s">
        <v>33</v>
      </c>
      <c r="B21" s="62" t="s">
        <v>16</v>
      </c>
      <c r="C21" s="16"/>
      <c r="D21" s="18">
        <v>29700</v>
      </c>
      <c r="E21" s="16" t="s">
        <v>40</v>
      </c>
      <c r="F21" s="18">
        <v>29700</v>
      </c>
    </row>
    <row r="22" spans="1:6" ht="98.25" customHeight="1" thickBot="1">
      <c r="A22" s="12" t="s">
        <v>18</v>
      </c>
      <c r="B22" s="39" t="s">
        <v>5</v>
      </c>
      <c r="C22" s="40" t="s">
        <v>19</v>
      </c>
      <c r="D22" s="17">
        <f>SUM(D23)</f>
        <v>2902954</v>
      </c>
      <c r="E22" s="40" t="s">
        <v>40</v>
      </c>
      <c r="F22" s="17">
        <f>SUM(F23)</f>
        <v>2902954</v>
      </c>
    </row>
    <row r="23" spans="1:6" ht="34.5" customHeight="1">
      <c r="A23" s="59" t="s">
        <v>34</v>
      </c>
      <c r="B23" s="16" t="s">
        <v>14</v>
      </c>
      <c r="C23" s="16"/>
      <c r="D23" s="18">
        <v>2902954</v>
      </c>
      <c r="E23" s="16" t="s">
        <v>40</v>
      </c>
      <c r="F23" s="18">
        <v>2902954</v>
      </c>
    </row>
    <row r="24" spans="1:6" ht="66.75" customHeight="1" thickBot="1">
      <c r="A24" s="12" t="s">
        <v>20</v>
      </c>
      <c r="B24" s="39" t="s">
        <v>5</v>
      </c>
      <c r="C24" s="50">
        <v>1100000000</v>
      </c>
      <c r="D24" s="17">
        <f>SUM(D25,D26)</f>
        <v>295000</v>
      </c>
      <c r="E24" s="56" t="s">
        <v>40</v>
      </c>
      <c r="F24" s="17">
        <f>SUM(F25,F26)</f>
        <v>295000</v>
      </c>
    </row>
    <row r="25" spans="1:6" ht="30.75" customHeight="1">
      <c r="A25" s="59" t="s">
        <v>34</v>
      </c>
      <c r="B25" s="7">
        <v>901</v>
      </c>
      <c r="C25" s="7">
        <v>1100002150</v>
      </c>
      <c r="D25" s="18">
        <v>45500</v>
      </c>
      <c r="E25" s="7" t="s">
        <v>40</v>
      </c>
      <c r="F25" s="18">
        <v>45500</v>
      </c>
    </row>
    <row r="26" spans="1:6" ht="36.75" customHeight="1">
      <c r="A26" s="53" t="s">
        <v>33</v>
      </c>
      <c r="B26" s="7">
        <v>973</v>
      </c>
      <c r="C26" s="7" t="s">
        <v>26</v>
      </c>
      <c r="D26" s="18">
        <v>249500</v>
      </c>
      <c r="E26" s="7" t="s">
        <v>40</v>
      </c>
      <c r="F26" s="18">
        <v>249500</v>
      </c>
    </row>
    <row r="27" spans="1:6" ht="48" customHeight="1">
      <c r="A27" s="43" t="s">
        <v>21</v>
      </c>
      <c r="B27" s="39" t="s">
        <v>5</v>
      </c>
      <c r="C27" s="7">
        <v>1200000000</v>
      </c>
      <c r="D27" s="17">
        <f>SUM(D28:D29)</f>
        <v>224439829</v>
      </c>
      <c r="E27" s="70" t="s">
        <v>46</v>
      </c>
      <c r="F27" s="17">
        <f>SUM(F28:F29)</f>
        <v>223741291</v>
      </c>
    </row>
    <row r="28" spans="1:6" ht="45">
      <c r="A28" s="59" t="s">
        <v>31</v>
      </c>
      <c r="B28" s="7">
        <v>958</v>
      </c>
      <c r="C28" s="7"/>
      <c r="D28" s="18">
        <v>1321900</v>
      </c>
      <c r="E28" s="7" t="s">
        <v>40</v>
      </c>
      <c r="F28" s="18">
        <v>1321900</v>
      </c>
    </row>
    <row r="29" spans="1:6" ht="30">
      <c r="A29" s="53" t="s">
        <v>33</v>
      </c>
      <c r="B29" s="7">
        <v>973</v>
      </c>
      <c r="C29" s="42"/>
      <c r="D29" s="18">
        <v>223117929</v>
      </c>
      <c r="E29" s="69" t="s">
        <v>45</v>
      </c>
      <c r="F29" s="18">
        <v>222419391</v>
      </c>
    </row>
    <row r="30" spans="1:6" ht="51" customHeight="1">
      <c r="A30" s="43" t="s">
        <v>22</v>
      </c>
      <c r="B30" s="39" t="s">
        <v>5</v>
      </c>
      <c r="C30" s="56">
        <v>1300000000</v>
      </c>
      <c r="D30" s="17">
        <f>SUM(D31:D31)</f>
        <v>500000</v>
      </c>
      <c r="E30" s="40" t="s">
        <v>47</v>
      </c>
      <c r="F30" s="17">
        <f>SUM(F31:F31)</f>
        <v>3898538</v>
      </c>
    </row>
    <row r="31" spans="1:6" ht="30">
      <c r="A31" s="53" t="s">
        <v>33</v>
      </c>
      <c r="B31" s="51">
        <v>973</v>
      </c>
      <c r="C31" s="42"/>
      <c r="D31" s="44">
        <v>500000</v>
      </c>
      <c r="E31" s="16" t="s">
        <v>47</v>
      </c>
      <c r="F31" s="44">
        <v>3898538</v>
      </c>
    </row>
    <row r="32" spans="1:6" ht="31.5" customHeight="1">
      <c r="A32" s="57" t="s">
        <v>41</v>
      </c>
      <c r="B32" s="39" t="s">
        <v>5</v>
      </c>
      <c r="C32" s="50">
        <v>1400000000</v>
      </c>
      <c r="D32" s="17">
        <f>SUM(D33:D33)</f>
        <v>1927201</v>
      </c>
      <c r="E32" s="70" t="s">
        <v>48</v>
      </c>
      <c r="F32" s="17">
        <f>SUM(F33:F33)</f>
        <v>2010961</v>
      </c>
    </row>
    <row r="33" spans="1:6" ht="30">
      <c r="A33" s="73" t="s">
        <v>42</v>
      </c>
      <c r="B33" s="71">
        <v>901</v>
      </c>
      <c r="C33" s="7" t="s">
        <v>43</v>
      </c>
      <c r="D33" s="26">
        <v>1927201</v>
      </c>
      <c r="E33" s="69" t="s">
        <v>48</v>
      </c>
      <c r="F33" s="26">
        <v>2010961</v>
      </c>
    </row>
    <row r="34" spans="1:6" ht="78.75">
      <c r="A34" s="72" t="s">
        <v>30</v>
      </c>
      <c r="B34" s="39" t="s">
        <v>5</v>
      </c>
      <c r="C34" s="50">
        <v>1500000000</v>
      </c>
      <c r="D34" s="17">
        <f>SUM(D35:D36)</f>
        <v>4289000</v>
      </c>
      <c r="E34" s="66" t="s">
        <v>40</v>
      </c>
      <c r="F34" s="17">
        <f>SUM(F35:F36)</f>
        <v>4289000</v>
      </c>
    </row>
    <row r="35" spans="1:6" ht="45">
      <c r="A35" s="59" t="s">
        <v>31</v>
      </c>
      <c r="B35" s="58" t="s">
        <v>15</v>
      </c>
      <c r="C35" s="38"/>
      <c r="D35" s="27">
        <v>35000</v>
      </c>
      <c r="E35" s="65" t="s">
        <v>40</v>
      </c>
      <c r="F35" s="27">
        <v>35000</v>
      </c>
    </row>
    <row r="36" spans="1:6" ht="30">
      <c r="A36" s="59" t="s">
        <v>33</v>
      </c>
      <c r="B36" s="55">
        <v>973</v>
      </c>
      <c r="C36" s="38"/>
      <c r="D36" s="26">
        <v>4254000</v>
      </c>
      <c r="E36" s="65" t="s">
        <v>40</v>
      </c>
      <c r="F36" s="26">
        <v>4254000</v>
      </c>
    </row>
    <row r="37" spans="1:6" ht="51" customHeight="1" thickBot="1">
      <c r="A37" s="12" t="s">
        <v>23</v>
      </c>
      <c r="B37" s="39" t="s">
        <v>5</v>
      </c>
      <c r="C37" s="45">
        <v>1600000000</v>
      </c>
      <c r="D37" s="17">
        <f>SUM(D38:D39)</f>
        <v>16868269</v>
      </c>
      <c r="E37" s="40" t="s">
        <v>49</v>
      </c>
      <c r="F37" s="17">
        <f>SUM(F38:F39)</f>
        <v>17535019</v>
      </c>
    </row>
    <row r="38" spans="1:6" ht="45">
      <c r="A38" s="59" t="s">
        <v>31</v>
      </c>
      <c r="B38" s="7">
        <v>958</v>
      </c>
      <c r="C38" s="7"/>
      <c r="D38" s="18">
        <v>15722000</v>
      </c>
      <c r="E38" s="16" t="s">
        <v>49</v>
      </c>
      <c r="F38" s="18">
        <v>16388750</v>
      </c>
    </row>
    <row r="39" spans="1:6" ht="30">
      <c r="A39" s="59" t="s">
        <v>33</v>
      </c>
      <c r="B39" s="47">
        <v>973</v>
      </c>
      <c r="C39" s="7"/>
      <c r="D39" s="18">
        <v>1146269</v>
      </c>
      <c r="E39" s="7" t="s">
        <v>40</v>
      </c>
      <c r="F39" s="18">
        <v>1146269</v>
      </c>
    </row>
    <row r="40" spans="1:6" ht="15.75">
      <c r="A40" s="76" t="s">
        <v>50</v>
      </c>
      <c r="B40" s="75" t="s">
        <v>51</v>
      </c>
      <c r="C40" s="45">
        <v>1800000000</v>
      </c>
      <c r="D40" s="17">
        <f>SUM(D41:D41)</f>
        <v>0</v>
      </c>
      <c r="E40" s="16" t="s">
        <v>52</v>
      </c>
      <c r="F40" s="17">
        <f>SUM(F41:F41)</f>
        <v>6800000</v>
      </c>
    </row>
    <row r="41" spans="1:6" ht="30">
      <c r="A41" s="59" t="s">
        <v>34</v>
      </c>
      <c r="B41" s="74">
        <v>901</v>
      </c>
      <c r="C41" s="7"/>
      <c r="D41" s="27"/>
      <c r="E41" s="16" t="s">
        <v>52</v>
      </c>
      <c r="F41" s="27">
        <v>6800000</v>
      </c>
    </row>
    <row r="42" spans="1:6" ht="65.25" customHeight="1" thickBot="1">
      <c r="A42" s="12" t="s">
        <v>38</v>
      </c>
      <c r="B42" s="39" t="s">
        <v>5</v>
      </c>
      <c r="C42" s="45">
        <v>1900000000</v>
      </c>
      <c r="D42" s="17">
        <f>SUM(D43:D43)</f>
        <v>8741507</v>
      </c>
      <c r="E42" s="16" t="s">
        <v>53</v>
      </c>
      <c r="F42" s="17">
        <f>SUM(F43:F43)</f>
        <v>6907241</v>
      </c>
    </row>
    <row r="43" spans="1:6" ht="30">
      <c r="A43" s="59" t="s">
        <v>34</v>
      </c>
      <c r="B43" s="5">
        <v>901</v>
      </c>
      <c r="C43" s="7"/>
      <c r="D43" s="18">
        <v>8741507</v>
      </c>
      <c r="E43" s="16" t="s">
        <v>53</v>
      </c>
      <c r="F43" s="18">
        <v>6907241</v>
      </c>
    </row>
    <row r="44" spans="1:6" ht="32.25" thickBot="1">
      <c r="A44" s="46" t="s">
        <v>24</v>
      </c>
      <c r="B44" s="3"/>
      <c r="C44" s="6"/>
      <c r="D44" s="17">
        <f>SUM(D4,D6,D8,D10,D12,D14,D16,D18,D22,D24,D27,D30,D32,D34,D37,D42)</f>
        <v>294927811</v>
      </c>
      <c r="E44" s="20" t="s">
        <v>54</v>
      </c>
      <c r="F44" s="17">
        <f>SUM(F4,F6,F8,F10,F12,F14,F16,F18,F22,F24,F27,F30,F32,F34,F37,F40,F42)</f>
        <v>303515045</v>
      </c>
    </row>
    <row r="67" ht="47.25" customHeight="1"/>
    <row r="77" ht="32.25" customHeight="1"/>
    <row r="95" ht="45.75" customHeight="1"/>
    <row r="102" ht="49.5" customHeight="1"/>
    <row r="104" ht="45" customHeight="1"/>
    <row r="105" ht="45" customHeight="1"/>
    <row r="108" ht="46.5" customHeight="1"/>
    <row r="133" ht="47.25" customHeight="1"/>
    <row r="147" ht="47.25" customHeight="1"/>
    <row r="159" ht="61.5" customHeight="1"/>
    <row r="162" ht="33" customHeight="1"/>
    <row r="163" ht="33.75" customHeight="1"/>
    <row r="166" ht="43.5" customHeight="1"/>
    <row r="167" ht="48" customHeight="1"/>
    <row r="185" ht="47.25" customHeight="1"/>
    <row r="208" ht="30.75" customHeight="1"/>
    <row r="211" ht="46.5" customHeight="1"/>
    <row r="213" ht="32.25" customHeight="1"/>
    <row r="214" ht="32.25" customHeight="1"/>
    <row r="233" ht="36" customHeight="1"/>
    <row r="251" ht="28.5" customHeight="1"/>
    <row r="255" ht="32.25" customHeight="1"/>
  </sheetData>
  <mergeCells count="2">
    <mergeCell ref="A1:G1"/>
    <mergeCell ref="A2:G2"/>
  </mergeCells>
  <pageMargins left="0.7" right="0.7" top="0.75" bottom="0.75" header="0.3" footer="0.3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2024-12-13T07:05:41Z</cp:lastPrinted>
  <dcterms:created xsi:type="dcterms:W3CDTF">2022-02-10T06:09:49Z</dcterms:created>
  <dcterms:modified xsi:type="dcterms:W3CDTF">2025-08-20T11:07:13Z</dcterms:modified>
</cp:coreProperties>
</file>